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1" i="1"/>
  <c r="H11"/>
  <c r="J12"/>
  <c r="J13"/>
  <c r="G12"/>
  <c r="G13"/>
  <c r="J11" l="1"/>
  <c r="K13"/>
  <c r="L13" s="1"/>
  <c r="K12"/>
  <c r="L12" s="1"/>
  <c r="G11"/>
  <c r="K11" l="1"/>
  <c r="L11" s="1"/>
</calcChain>
</file>

<file path=xl/sharedStrings.xml><?xml version="1.0" encoding="utf-8"?>
<sst xmlns="http://schemas.openxmlformats.org/spreadsheetml/2006/main" count="19" uniqueCount="17">
  <si>
    <t>РЕЗУЛЬТАТЫ ОЦЕНКИ ЭФФЕКТИВНОСТИ МУНИЦИПАЛЬНОЙ ПРОГРАММЫ</t>
  </si>
  <si>
    <t xml:space="preserve">№ </t>
  </si>
  <si>
    <t>Наименование программы, основного мероприятия</t>
  </si>
  <si>
    <t>Ответственный исполнитель</t>
  </si>
  <si>
    <t>Количество выполненных мероприятий, не менее чем на 95 процентов (шт.)</t>
  </si>
  <si>
    <t>Общее количество мероприятий муниципальной программы</t>
  </si>
  <si>
    <t>Степень реализации муниципальной программы</t>
  </si>
  <si>
    <t>Плановые расходы на реализацию муниципальной пограммы (руб.)</t>
  </si>
  <si>
    <t>Фактические расходы на реализацию муниципальной пограммы (руб.)</t>
  </si>
  <si>
    <t>Степень соответствия запланированному уровню затрат бюджетов всех уровней</t>
  </si>
  <si>
    <t xml:space="preserve">Эффективность использования средств бюджетов всех уровней </t>
  </si>
  <si>
    <t>Эффективность реализации муниципальной программы</t>
  </si>
  <si>
    <t>Администрация Опочецкого муниципального округа</t>
  </si>
  <si>
    <r>
      <t>Муниципальная программа "</t>
    </r>
    <r>
      <rPr>
        <u/>
        <sz val="11"/>
        <color theme="1"/>
        <rFont val="Times New Roman"/>
        <family val="1"/>
        <charset val="204"/>
      </rPr>
      <t>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 на 2024-2030 годы</t>
    </r>
    <r>
      <rPr>
        <sz val="11"/>
        <color theme="1"/>
        <rFont val="Times New Roman"/>
        <family val="1"/>
        <charset val="204"/>
      </rPr>
      <t>"</t>
    </r>
  </si>
  <si>
    <r>
      <t>Подпрограмма 1 "</t>
    </r>
    <r>
      <rPr>
        <u/>
        <sz val="11"/>
        <color theme="1"/>
        <rFont val="Times New Roman"/>
        <family val="1"/>
        <charset val="204"/>
      </rPr>
      <t>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 на 2024-2030 годы</t>
    </r>
    <r>
      <rPr>
        <sz val="11"/>
        <color theme="1"/>
        <rFont val="Times New Roman"/>
        <family val="1"/>
        <charset val="204"/>
      </rPr>
      <t>"</t>
    </r>
  </si>
  <si>
    <r>
      <t>Подпрограмма 2 "</t>
    </r>
    <r>
      <rPr>
        <u/>
        <sz val="11"/>
        <color theme="1"/>
        <rFont val="Times New Roman"/>
        <family val="1"/>
        <charset val="204"/>
      </rPr>
      <t>Благоустройство муниципального образования</t>
    </r>
    <r>
      <rPr>
        <sz val="11"/>
        <color theme="1"/>
        <rFont val="Times New Roman"/>
        <family val="1"/>
        <charset val="204"/>
      </rPr>
      <t>"</t>
    </r>
  </si>
  <si>
    <t>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 на 2024-2030 годы по состоянию на 31 декабря 2025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</si>
</sst>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M13"/>
  <sheetViews>
    <sheetView tabSelected="1" topLeftCell="A10" workbookViewId="0">
      <selection activeCell="H13" sqref="H13"/>
    </sheetView>
  </sheetViews>
  <sheetFormatPr defaultRowHeight="15"/>
  <cols>
    <col min="2" max="2" width="4.85546875" customWidth="1"/>
    <col min="3" max="3" width="31.7109375" customWidth="1"/>
    <col min="4" max="4" width="15.85546875" customWidth="1"/>
    <col min="5" max="6" width="15.140625" customWidth="1"/>
    <col min="8" max="8" width="15.28515625" customWidth="1"/>
    <col min="9" max="9" width="15.85546875" customWidth="1"/>
    <col min="10" max="10" width="13.5703125" customWidth="1"/>
    <col min="11" max="11" width="11.7109375" customWidth="1"/>
    <col min="12" max="12" width="10.28515625" customWidth="1"/>
    <col min="13" max="13" width="0.5703125" customWidth="1"/>
  </cols>
  <sheetData>
    <row r="3" spans="2:13"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2:13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2:1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>
      <c r="B6" s="1"/>
      <c r="C6" s="1"/>
      <c r="D6" s="7" t="s">
        <v>16</v>
      </c>
      <c r="E6" s="7"/>
      <c r="F6" s="7"/>
      <c r="G6" s="7"/>
      <c r="H6" s="7"/>
      <c r="I6" s="7"/>
      <c r="J6" s="7"/>
      <c r="K6" s="7"/>
      <c r="L6" s="1"/>
      <c r="M6" s="1"/>
    </row>
    <row r="7" spans="2:13">
      <c r="B7" s="1"/>
      <c r="C7" s="1"/>
      <c r="D7" s="7"/>
      <c r="E7" s="7"/>
      <c r="F7" s="7"/>
      <c r="G7" s="7"/>
      <c r="H7" s="7"/>
      <c r="I7" s="7"/>
      <c r="J7" s="7"/>
      <c r="K7" s="7"/>
      <c r="L7" s="1"/>
      <c r="M7" s="1"/>
    </row>
    <row r="8" spans="2:1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ht="125.25" customHeight="1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1"/>
    </row>
    <row r="10" spans="2:13">
      <c r="B10" s="5">
        <v>1</v>
      </c>
      <c r="C10" s="5">
        <v>2</v>
      </c>
      <c r="D10" s="5">
        <v>3</v>
      </c>
      <c r="E10" s="5">
        <v>4</v>
      </c>
      <c r="F10" s="5">
        <v>5</v>
      </c>
      <c r="G10" s="5">
        <v>6</v>
      </c>
      <c r="H10" s="5">
        <v>7</v>
      </c>
      <c r="I10" s="5">
        <v>8</v>
      </c>
      <c r="J10" s="5">
        <v>9</v>
      </c>
      <c r="K10" s="5">
        <v>10</v>
      </c>
      <c r="L10" s="5">
        <v>11</v>
      </c>
      <c r="M10" s="1"/>
    </row>
    <row r="11" spans="2:13" ht="121.5" customHeight="1">
      <c r="B11" s="4"/>
      <c r="C11" s="3" t="s">
        <v>13</v>
      </c>
      <c r="D11" s="3" t="s">
        <v>12</v>
      </c>
      <c r="E11" s="4">
        <v>81</v>
      </c>
      <c r="F11" s="4">
        <v>89</v>
      </c>
      <c r="G11" s="4">
        <f>E11/F11</f>
        <v>0.9101123595505618</v>
      </c>
      <c r="H11" s="4">
        <f>H12+H13</f>
        <v>112418523.92</v>
      </c>
      <c r="I11" s="4">
        <f>I12+I13</f>
        <v>92368475.939999998</v>
      </c>
      <c r="J11" s="4">
        <f>I11/H11</f>
        <v>0.82164818322763111</v>
      </c>
      <c r="K11" s="4">
        <f>G11/J11</f>
        <v>1.1076667339242718</v>
      </c>
      <c r="L11" s="4">
        <f>G11*K11</f>
        <v>1.0081011848074835</v>
      </c>
      <c r="M11" s="1"/>
    </row>
    <row r="12" spans="2:13" ht="105">
      <c r="B12" s="4"/>
      <c r="C12" s="3" t="s">
        <v>14</v>
      </c>
      <c r="D12" s="3" t="s">
        <v>12</v>
      </c>
      <c r="E12" s="4">
        <v>75</v>
      </c>
      <c r="F12" s="4">
        <v>80</v>
      </c>
      <c r="G12" s="4">
        <f t="shared" ref="G12:G13" si="0">E12/F12</f>
        <v>0.9375</v>
      </c>
      <c r="H12" s="4">
        <v>104544023.95</v>
      </c>
      <c r="I12" s="4">
        <v>84493975.969999999</v>
      </c>
      <c r="J12" s="4">
        <f t="shared" ref="J12:J13" si="1">I12/H12</f>
        <v>0.8082143079781462</v>
      </c>
      <c r="K12" s="4">
        <f t="shared" ref="K12:K13" si="2">G12/J12</f>
        <v>1.1599646167429019</v>
      </c>
      <c r="L12" s="4">
        <f t="shared" ref="L12:L13" si="3">G12*K12</f>
        <v>1.0874668281964706</v>
      </c>
      <c r="M12" s="1"/>
    </row>
    <row r="13" spans="2:13" ht="60">
      <c r="B13" s="4"/>
      <c r="C13" s="3" t="s">
        <v>15</v>
      </c>
      <c r="D13" s="3" t="s">
        <v>12</v>
      </c>
      <c r="E13" s="4">
        <v>6</v>
      </c>
      <c r="F13" s="4">
        <v>9</v>
      </c>
      <c r="G13" s="4">
        <f t="shared" si="0"/>
        <v>0.66666666666666663</v>
      </c>
      <c r="H13" s="4">
        <v>7874499.9699999997</v>
      </c>
      <c r="I13" s="4">
        <v>7874499.9699999997</v>
      </c>
      <c r="J13" s="4">
        <f t="shared" si="1"/>
        <v>1</v>
      </c>
      <c r="K13" s="4">
        <f t="shared" si="2"/>
        <v>0.66666666666666663</v>
      </c>
      <c r="L13" s="4">
        <f t="shared" si="3"/>
        <v>0.44444444444444442</v>
      </c>
      <c r="M13" s="1"/>
    </row>
  </sheetData>
  <mergeCells count="2">
    <mergeCell ref="B3:M4"/>
    <mergeCell ref="D6:K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2026-02-25T13:23:06Z</dcterms:modified>
</cp:coreProperties>
</file>